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6275" windowHeight="1000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H29" i="1"/>
  <c r="I29"/>
  <c r="F29"/>
</calcChain>
</file>

<file path=xl/sharedStrings.xml><?xml version="1.0" encoding="utf-8"?>
<sst xmlns="http://schemas.openxmlformats.org/spreadsheetml/2006/main" count="206" uniqueCount="175">
  <si>
    <t>Naziv strateškog cilja</t>
  </si>
  <si>
    <t>Naziv prioriteta</t>
  </si>
  <si>
    <t>Naziv mjere</t>
  </si>
  <si>
    <t>Plan 2016</t>
  </si>
  <si>
    <t>Projekcija 2017</t>
  </si>
  <si>
    <t>Pokazatelj rezultata uspješnosti</t>
  </si>
  <si>
    <t>Ciljana vrijednost 2017</t>
  </si>
  <si>
    <t>Ciljana vrijednost 2018</t>
  </si>
  <si>
    <t>Projekcija 2018</t>
  </si>
  <si>
    <t>Program / aktivnost</t>
  </si>
  <si>
    <t>Naziv programa / aktivnosti</t>
  </si>
  <si>
    <t>Sufinanciranje svih razina obrazovanja</t>
  </si>
  <si>
    <t>Brendiranje Općine kao poduzetničke zone</t>
  </si>
  <si>
    <t>Poticanje čvršćeg povezivanja gospodarskih i poljoprivrednih subjekata</t>
  </si>
  <si>
    <t>Sufinanciranje kamata na kredite</t>
  </si>
  <si>
    <t>Promocija i uvođenje profitabilnijih načina proizvodnje</t>
  </si>
  <si>
    <t>Unapređenje poljoprivredne infrastrukture</t>
  </si>
  <si>
    <t>Promocija turističkih proizvoda i potencijala</t>
  </si>
  <si>
    <t>Razvoj turističkog sadržaja</t>
  </si>
  <si>
    <t>Unapređenje predškolskog i osnovnoškolskog obrazovanja</t>
  </si>
  <si>
    <t>Poticanje na pohađanje visokog obrazovanja</t>
  </si>
  <si>
    <t>Izgradnja, dogradnja i opremanje objekata potrebnih za poboljšanje obrazovnog sustava</t>
  </si>
  <si>
    <t>Unaprjeđenje sustava profesionalnog usmjeravanja i cjeloživotnog učenja</t>
  </si>
  <si>
    <t>Jačanje ljudskih resursa sufinanciranjem deficitarnih zanimanja</t>
  </si>
  <si>
    <t>Jačanje kapaciteta za korištenje fondova Europske Unije</t>
  </si>
  <si>
    <t>Nastavak izgradnje kanalizacijske mreže</t>
  </si>
  <si>
    <t>Izgradnja , rekonstrukcija i modernizacija sustava vodovodne mreže</t>
  </si>
  <si>
    <t>Izgradnja i održavanje te unapređenje elektroprijenosne mreže te sustava javne rasvjete</t>
  </si>
  <si>
    <t>Održavanje, izgradnja i modernizacija prometnica i otresnica</t>
  </si>
  <si>
    <t>Sanacija i održavanje pješačkih staza</t>
  </si>
  <si>
    <t>Poticanje proizvodnje energije iz obnovljivih izvora</t>
  </si>
  <si>
    <t>Promicanje energetske učinkovitosti</t>
  </si>
  <si>
    <t>Izgradnja županijskog centra za gospodarenje otpadom</t>
  </si>
  <si>
    <t>Razvoj sustava za praćenje Plana gospodarenja otpadom i izgradnja reciklažnog dvorišta</t>
  </si>
  <si>
    <t>Obnova i zaštita prirodne i arheološke baštine te unapređenje upravljanja zaštićenim područjima</t>
  </si>
  <si>
    <t>Nastavak procesa razminiranje</t>
  </si>
  <si>
    <t>Poboljšanje postojećih i uvođenje novih oblika socijalnih usluga</t>
  </si>
  <si>
    <t>Poticanje razvoja socijalne infrastrukture</t>
  </si>
  <si>
    <t>Sufinanciranje programa za djecu i mlade, te starije osobe</t>
  </si>
  <si>
    <t xml:space="preserve">Poboljšanje sustava zaštite i spašavanja ljudi i imovine </t>
  </si>
  <si>
    <t>Poticanje kulturnog stvaralaštva</t>
  </si>
  <si>
    <t>Očuvanje i korištenje kulturne baštine u funkciji razvoja lokalne zajednice</t>
  </si>
  <si>
    <t>Razvoj ustanova u kulturi</t>
  </si>
  <si>
    <t>Izgradnja, adaptacija i opremanje sportskih i pratećih objekata</t>
  </si>
  <si>
    <t>Razvoj športskih programa te stručnog kadra</t>
  </si>
  <si>
    <t>Animiranje djece, žena i starijih osoba za uključivanje u različite športske programe</t>
  </si>
  <si>
    <t>Podrška radu mjesnih odbora</t>
  </si>
  <si>
    <t>Podrška različitim inicijativama civilnog društva</t>
  </si>
  <si>
    <t>Potpora očuvanju tradicijskih obrta</t>
  </si>
  <si>
    <t>1.2.3.</t>
  </si>
  <si>
    <t>1.4.1.</t>
  </si>
  <si>
    <t>2.1.3.</t>
  </si>
  <si>
    <t>2.2.2.</t>
  </si>
  <si>
    <t>3.1.3.</t>
  </si>
  <si>
    <t>3.4.2.</t>
  </si>
  <si>
    <t>4.1.1.</t>
  </si>
  <si>
    <t>4.1.2.</t>
  </si>
  <si>
    <t>4.3.1.</t>
  </si>
  <si>
    <t>4.3.2.</t>
  </si>
  <si>
    <t xml:space="preserve">Razvoj gospodarstva
temeljenog na znanju i tehnologiji
</t>
  </si>
  <si>
    <t xml:space="preserve">Jačanje poduzetništva i
privlačenje ulaganja i ohrabrenja građana za poduzetničke pothvate
</t>
  </si>
  <si>
    <t xml:space="preserve">Povećanje konkurentnosti
poljoprivredno-prehrambenog
sektora
</t>
  </si>
  <si>
    <t>Razvoj turizma</t>
  </si>
  <si>
    <t xml:space="preserve">Razvoj sustava obrazovanja i
sufinanciranje obrazovnih programa 
</t>
  </si>
  <si>
    <t>Poboljšanje kvalitete komunalne opremljenosti</t>
  </si>
  <si>
    <t>Nastavak sanacije prometne infrastrukture</t>
  </si>
  <si>
    <t xml:space="preserve">Ulaganja u obnovljive izvore
energije i učinkovito korištenje energije
</t>
  </si>
  <si>
    <t xml:space="preserve">Kvalitetno prostorno planiranje, očuvanje okoliša i zaštita
prirode
</t>
  </si>
  <si>
    <t>Poboljšanje kvalitete života i razvoj socijalnih usluga</t>
  </si>
  <si>
    <t>Razvoj i unaprjeđenje kulture te očuvanje kulturne baštine</t>
  </si>
  <si>
    <t xml:space="preserve">Unapređenje športske
infrastrukture i razvoj športskih programa
</t>
  </si>
  <si>
    <t>Razvoj naselja</t>
  </si>
  <si>
    <t xml:space="preserve">CILJ 1. KONKURENTNO
GOSPODARSTVO
</t>
  </si>
  <si>
    <t xml:space="preserve">CILJ 2: RAZVOJ LJUDSKIH POTENCIJALA I KAPACITETA
ZA UPRAVLJANJE
RAZVOJEM
</t>
  </si>
  <si>
    <t xml:space="preserve">CILJ 3: KVALITETNO
PROSTORNO PLANIRANJE,
MODERNA
INFRASTRUKTURA I
OČUVANI OKOLIŠ
</t>
  </si>
  <si>
    <t xml:space="preserve">4. UNAPREĐENJE
KVALITETE ŽIVOTA
</t>
  </si>
  <si>
    <t>Sufinanciranje prijevoza učenika</t>
  </si>
  <si>
    <t>Potpora knjižnicama i čitaonicama</t>
  </si>
  <si>
    <t>Tekuće donacije - prvi razred</t>
  </si>
  <si>
    <t>Tekuće donacije - radne bilježnice i bilježnice</t>
  </si>
  <si>
    <t>Tekuće donacije Osnovnim školama</t>
  </si>
  <si>
    <t>Tekuće donacije - studenti</t>
  </si>
  <si>
    <t>Subvencije obrtnicima i poljoprivrednicima</t>
  </si>
  <si>
    <t>Sufinancranje razvoja poljoprivrede</t>
  </si>
  <si>
    <t>Edukacija poljoprivrednika i gospodarstvenika</t>
  </si>
  <si>
    <t>Uređenje i izgradnja pristupnih cesta i putova</t>
  </si>
  <si>
    <t>Smotra folklora nacionalnih manjina</t>
  </si>
  <si>
    <t>LAG - Lokalna akcijska grupa Srijem</t>
  </si>
  <si>
    <t>TINTL - Ured za međunarodnu suradnju</t>
  </si>
  <si>
    <t>Sufinanciranje županijskog centra za gospodarenjem otpadom</t>
  </si>
  <si>
    <t>Izgradnja reciklažnog dvorišta "Strmečica"</t>
  </si>
  <si>
    <t>Jačanje uloge civilnog društva</t>
  </si>
  <si>
    <t>Uređenje Vatrogasnog doma u Slakovcima</t>
  </si>
  <si>
    <t>Izgradnja zida oko NK Meteor Slakovci</t>
  </si>
  <si>
    <t>Sanitarni čvor NK Vidor Matijević</t>
  </si>
  <si>
    <t>Dvorana za sastanke HNK Croatia Novi Jankovci</t>
  </si>
  <si>
    <t>Sjedalice NK HAŠK Sokol Stari JAnkovci</t>
  </si>
  <si>
    <t xml:space="preserve"> Broj odobrenih subvencija</t>
  </si>
  <si>
    <t>Sufinanciranje dječjeg vrtića</t>
  </si>
  <si>
    <t>Broj djece u osnovnoj školi</t>
  </si>
  <si>
    <t>Broj djece u vrtiću</t>
  </si>
  <si>
    <t>Broj djece u prvom razredu</t>
  </si>
  <si>
    <t>Broj diplomiranih studenata</t>
  </si>
  <si>
    <t>Broj korisnika pomoći</t>
  </si>
  <si>
    <t xml:space="preserve"> Potpora kućanstvima za troškove stanovanja</t>
  </si>
  <si>
    <t xml:space="preserve"> Potpora kućanstvima - jednokratna naknada</t>
  </si>
  <si>
    <t xml:space="preserve"> Potpora Crveni križ</t>
  </si>
  <si>
    <t>Broj programa</t>
  </si>
  <si>
    <t>Broj korisnika</t>
  </si>
  <si>
    <t xml:space="preserve"> Pomoć za ogrjev</t>
  </si>
  <si>
    <t>Izgradnja kanalizacijske mreže</t>
  </si>
  <si>
    <t xml:space="preserve"> Izgradnja ceste prema groblju, Srijemske Laze</t>
  </si>
  <si>
    <t xml:space="preserve"> Izgradnja ceste Josipa Kozarca, Novi Jankovci</t>
  </si>
  <si>
    <t xml:space="preserve"> Izgradnja ceste Sandora Petofi, Stari Jankovci</t>
  </si>
  <si>
    <t>Broj događanja</t>
  </si>
  <si>
    <t xml:space="preserve">Provođenje programa zaštite i spašavanja </t>
  </si>
  <si>
    <t>Izgrađenost</t>
  </si>
  <si>
    <t xml:space="preserve"> Tekuće donacije udruzi "Zlatna dob"</t>
  </si>
  <si>
    <t xml:space="preserve"> Prigodni darovi za djecu HRVI</t>
  </si>
  <si>
    <t xml:space="preserve"> Dogradnja zgrade DV Krijesnica</t>
  </si>
  <si>
    <t xml:space="preserve"> Uređenje dječjih igrališta, javnih površina</t>
  </si>
  <si>
    <t>Broj srednjoškolske djece</t>
  </si>
  <si>
    <t>Broj dana bibliobusa</t>
  </si>
  <si>
    <t>Broj održanih edukacija</t>
  </si>
  <si>
    <t>Izgrađenih metara</t>
  </si>
  <si>
    <t>Uređenih metara</t>
  </si>
  <si>
    <t>Modernizacija javne rasvjete</t>
  </si>
  <si>
    <t xml:space="preserve"> Izgradnja i saniranje staza </t>
  </si>
  <si>
    <t>Dom kulture Novi Jankovci</t>
  </si>
  <si>
    <t>Opremanje Domova kulture - stolice i stolovi</t>
  </si>
  <si>
    <t xml:space="preserve"> Rekonstrukcija ceste Nikole Tesle/Braće Radića, Stari Jankovci </t>
  </si>
  <si>
    <t>Broj obnovljenih zgrada</t>
  </si>
  <si>
    <t xml:space="preserve">Energetska obnova nestambenih zgrada </t>
  </si>
  <si>
    <t>Broj održanih manifestacija</t>
  </si>
  <si>
    <t>Sufinanciranje udruga i manifestacija</t>
  </si>
  <si>
    <t>Postotak uštede električne energije</t>
  </si>
  <si>
    <t>Postotak izgrađenosti</t>
  </si>
  <si>
    <t>Površina uređenih površina</t>
  </si>
  <si>
    <t>1,5 ha</t>
  </si>
  <si>
    <t xml:space="preserve"> Potpora za novorođenu djecu</t>
  </si>
  <si>
    <t xml:space="preserve"> Potpora radu udruga</t>
  </si>
  <si>
    <t xml:space="preserve">Broj </t>
  </si>
  <si>
    <t xml:space="preserve"> Dom za stare i nemoćne</t>
  </si>
  <si>
    <t>Izrada promotivnog materijala</t>
  </si>
  <si>
    <t>Broj materijala</t>
  </si>
  <si>
    <t>Edukacija stanovništva</t>
  </si>
  <si>
    <t xml:space="preserve">Broj apliciranih projekata </t>
  </si>
  <si>
    <t xml:space="preserve"> Jačanje kapaciteta OCD</t>
  </si>
  <si>
    <t>Broj održanih radionica</t>
  </si>
  <si>
    <t xml:space="preserve"> Izgrađenost kanalizacijske mreže</t>
  </si>
  <si>
    <t>Rekonstuirano metara mreže</t>
  </si>
  <si>
    <t>U Planu razvojnih programa za razdoblje 2016.-2018. godine sadržani su ciljevi i prioriteti razvoja Općine Stari Jankovci povezani s programskom klasifikacijom Proračuna:</t>
  </si>
  <si>
    <t>IZVRŠENJE PLANA RAZVOJNIH PROGRAMA Općine Stari Jankovci 2016. godine s projekcijom plana 2017- 2018. godine</t>
  </si>
  <si>
    <t>Ostvarena vrijednost 2016.</t>
  </si>
  <si>
    <t>4.6.</t>
  </si>
  <si>
    <t>4.6.1.</t>
  </si>
  <si>
    <t>4.6.2.</t>
  </si>
  <si>
    <t>5.1.1.</t>
  </si>
  <si>
    <t>3.1.</t>
  </si>
  <si>
    <t>9.1.</t>
  </si>
  <si>
    <t>5.1.</t>
  </si>
  <si>
    <t>7.1.</t>
  </si>
  <si>
    <t>3.5.</t>
  </si>
  <si>
    <t>3.3.</t>
  </si>
  <si>
    <t>3.2.</t>
  </si>
  <si>
    <t xml:space="preserve"> Potpore radu MO</t>
  </si>
  <si>
    <t>2.1.</t>
  </si>
  <si>
    <t>3.5.1.</t>
  </si>
  <si>
    <t>Izgradnja i rekonstrukcija vodovodne mreže</t>
  </si>
  <si>
    <t>3.5.2.</t>
  </si>
  <si>
    <t>1.3.</t>
  </si>
  <si>
    <t>4.4.</t>
  </si>
  <si>
    <t>4.2.</t>
  </si>
  <si>
    <t>Rekonstrukcija javne rasvjete</t>
  </si>
  <si>
    <t>Izvršenje 31.12.2016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</si>
</sst>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2" fontId="3" fillId="0" borderId="0" xfId="0" applyNumberFormat="1" applyFont="1" applyAlignment="1">
      <alignment horizont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0" fontId="0" fillId="0" borderId="2" xfId="0" applyBorder="1"/>
    <xf numFmtId="2" fontId="3" fillId="0" borderId="2" xfId="0" applyNumberFormat="1" applyFont="1" applyBorder="1" applyAlignment="1">
      <alignment horizontal="center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 wrapText="1"/>
    </xf>
    <xf numFmtId="4" fontId="0" fillId="2" borderId="12" xfId="0" applyNumberFormat="1" applyFont="1" applyFill="1" applyBorder="1" applyAlignment="1">
      <alignment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vertical="center"/>
    </xf>
    <xf numFmtId="0" fontId="0" fillId="2" borderId="1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vertical="center" wrapText="1"/>
    </xf>
    <xf numFmtId="4" fontId="0" fillId="0" borderId="16" xfId="0" applyNumberFormat="1" applyFont="1" applyBorder="1" applyAlignment="1">
      <alignment vertical="center"/>
    </xf>
    <xf numFmtId="0" fontId="0" fillId="0" borderId="17" xfId="0" applyFont="1" applyBorder="1" applyAlignment="1">
      <alignment horizontal="center" vertical="center"/>
    </xf>
    <xf numFmtId="9" fontId="0" fillId="2" borderId="1" xfId="0" applyNumberFormat="1" applyFont="1" applyFill="1" applyBorder="1" applyAlignment="1">
      <alignment horizontal="center" vertical="center"/>
    </xf>
    <xf numFmtId="9" fontId="0" fillId="2" borderId="14" xfId="0" applyNumberFormat="1" applyFont="1" applyFill="1" applyBorder="1" applyAlignment="1">
      <alignment horizontal="center" vertical="center"/>
    </xf>
    <xf numFmtId="9" fontId="0" fillId="2" borderId="12" xfId="0" applyNumberFormat="1" applyFont="1" applyFill="1" applyBorder="1" applyAlignment="1">
      <alignment horizontal="center" vertical="center"/>
    </xf>
    <xf numFmtId="9" fontId="0" fillId="2" borderId="13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4" fontId="0" fillId="2" borderId="12" xfId="0" applyNumberFormat="1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6" xfId="0" applyFont="1" applyBorder="1" applyAlignment="1">
      <alignment horizontal="left" vertical="center"/>
    </xf>
    <xf numFmtId="16" fontId="0" fillId="0" borderId="16" xfId="0" applyNumberFormat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14" fontId="0" fillId="2" borderId="24" xfId="0" applyNumberForma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7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topLeftCell="A36" zoomScale="85" zoomScaleNormal="85" workbookViewId="0">
      <selection activeCell="F64" sqref="F64"/>
    </sheetView>
  </sheetViews>
  <sheetFormatPr defaultRowHeight="15"/>
  <cols>
    <col min="1" max="1" width="19.28515625" customWidth="1"/>
    <col min="2" max="2" width="29.5703125" style="1" customWidth="1"/>
    <col min="3" max="3" width="44.42578125" style="3" customWidth="1"/>
    <col min="4" max="4" width="9.7109375" style="5" customWidth="1"/>
    <col min="5" max="5" width="35.140625" style="3" customWidth="1"/>
    <col min="6" max="6" width="13.7109375" style="4" customWidth="1"/>
    <col min="7" max="7" width="13.7109375" style="5" customWidth="1"/>
    <col min="8" max="9" width="13.7109375" style="4" customWidth="1"/>
    <col min="10" max="10" width="33.5703125" style="5" customWidth="1"/>
    <col min="11" max="11" width="10.7109375" style="5" customWidth="1"/>
    <col min="12" max="12" width="10.28515625" style="5" customWidth="1"/>
    <col min="13" max="13" width="12.28515625" style="5" customWidth="1"/>
  </cols>
  <sheetData>
    <row r="1" spans="1:13">
      <c r="A1" s="71" t="s">
        <v>152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3" spans="1:13">
      <c r="A3" s="79" t="s">
        <v>151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15.75" thickBot="1"/>
    <row r="5" spans="1:13" ht="45.75" thickBot="1">
      <c r="A5" s="12" t="s">
        <v>0</v>
      </c>
      <c r="B5" s="13" t="s">
        <v>1</v>
      </c>
      <c r="C5" s="21" t="s">
        <v>2</v>
      </c>
      <c r="D5" s="22" t="s">
        <v>9</v>
      </c>
      <c r="E5" s="22" t="s">
        <v>10</v>
      </c>
      <c r="F5" s="22" t="s">
        <v>3</v>
      </c>
      <c r="G5" s="14" t="s">
        <v>174</v>
      </c>
      <c r="H5" s="22" t="s">
        <v>4</v>
      </c>
      <c r="I5" s="22" t="s">
        <v>8</v>
      </c>
      <c r="J5" s="23" t="s">
        <v>5</v>
      </c>
      <c r="K5" s="14" t="s">
        <v>153</v>
      </c>
      <c r="L5" s="22" t="s">
        <v>6</v>
      </c>
      <c r="M5" s="24" t="s">
        <v>7</v>
      </c>
    </row>
    <row r="6" spans="1:13" ht="15.75" customHeight="1" thickBot="1">
      <c r="A6" s="80" t="s">
        <v>72</v>
      </c>
      <c r="B6" s="15" t="s">
        <v>59</v>
      </c>
      <c r="C6" s="51" t="s">
        <v>11</v>
      </c>
      <c r="D6" s="25"/>
      <c r="E6" s="26"/>
      <c r="F6" s="27"/>
      <c r="G6" s="55"/>
      <c r="H6" s="27"/>
      <c r="I6" s="27"/>
      <c r="J6" s="25"/>
      <c r="K6" s="25"/>
      <c r="L6" s="25"/>
      <c r="M6" s="28"/>
    </row>
    <row r="7" spans="1:13">
      <c r="A7" s="81"/>
      <c r="B7" s="65" t="s">
        <v>60</v>
      </c>
      <c r="C7" s="53" t="s">
        <v>12</v>
      </c>
      <c r="D7" s="33"/>
      <c r="E7" s="34"/>
      <c r="F7" s="35"/>
      <c r="G7" s="57"/>
      <c r="H7" s="35"/>
      <c r="I7" s="35"/>
      <c r="J7" s="33"/>
      <c r="K7" s="33"/>
      <c r="L7" s="33"/>
      <c r="M7" s="36"/>
    </row>
    <row r="8" spans="1:13" s="2" customFormat="1" ht="33" customHeight="1">
      <c r="A8" s="81"/>
      <c r="B8" s="66"/>
      <c r="C8" s="53" t="s">
        <v>13</v>
      </c>
      <c r="D8" s="9" t="s">
        <v>155</v>
      </c>
      <c r="E8" s="34" t="s">
        <v>82</v>
      </c>
      <c r="F8" s="35">
        <v>150000</v>
      </c>
      <c r="G8" s="57">
        <v>7880.34</v>
      </c>
      <c r="H8" s="35">
        <v>150000</v>
      </c>
      <c r="I8" s="35">
        <v>150000</v>
      </c>
      <c r="J8" s="33" t="s">
        <v>97</v>
      </c>
      <c r="K8" s="33">
        <v>10</v>
      </c>
      <c r="L8" s="33">
        <v>10</v>
      </c>
      <c r="M8" s="36">
        <v>10</v>
      </c>
    </row>
    <row r="9" spans="1:13" s="2" customFormat="1" ht="15.75" thickBot="1">
      <c r="A9" s="81"/>
      <c r="B9" s="67"/>
      <c r="C9" s="53" t="s">
        <v>14</v>
      </c>
      <c r="D9" s="9" t="s">
        <v>156</v>
      </c>
      <c r="E9" s="34" t="s">
        <v>83</v>
      </c>
      <c r="F9" s="35">
        <v>15000</v>
      </c>
      <c r="G9" s="57">
        <v>8000</v>
      </c>
      <c r="H9" s="35">
        <v>15000</v>
      </c>
      <c r="I9" s="35">
        <v>15000</v>
      </c>
      <c r="J9" s="33" t="s">
        <v>97</v>
      </c>
      <c r="K9" s="33">
        <v>5</v>
      </c>
      <c r="L9" s="33">
        <v>5</v>
      </c>
      <c r="M9" s="36">
        <v>5</v>
      </c>
    </row>
    <row r="10" spans="1:13" ht="33.75" customHeight="1">
      <c r="A10" s="81"/>
      <c r="B10" s="68" t="s">
        <v>61</v>
      </c>
      <c r="C10" s="52" t="s">
        <v>15</v>
      </c>
      <c r="D10" s="7" t="s">
        <v>154</v>
      </c>
      <c r="E10" s="30" t="s">
        <v>84</v>
      </c>
      <c r="F10" s="31">
        <v>10000</v>
      </c>
      <c r="G10" s="56"/>
      <c r="H10" s="31">
        <v>10000</v>
      </c>
      <c r="I10" s="31">
        <v>10000</v>
      </c>
      <c r="J10" s="29" t="s">
        <v>123</v>
      </c>
      <c r="K10" s="29">
        <v>3</v>
      </c>
      <c r="L10" s="29">
        <v>3</v>
      </c>
      <c r="M10" s="32">
        <v>3</v>
      </c>
    </row>
    <row r="11" spans="1:13" s="2" customFormat="1" ht="30.75" thickBot="1">
      <c r="A11" s="81"/>
      <c r="B11" s="69"/>
      <c r="C11" s="52" t="s">
        <v>16</v>
      </c>
      <c r="D11" s="7" t="s">
        <v>55</v>
      </c>
      <c r="E11" s="30" t="s">
        <v>85</v>
      </c>
      <c r="F11" s="31">
        <v>330000</v>
      </c>
      <c r="G11" s="56">
        <v>35305.629999999997</v>
      </c>
      <c r="H11" s="31">
        <v>750000</v>
      </c>
      <c r="I11" s="31">
        <v>1000000</v>
      </c>
      <c r="J11" s="29" t="s">
        <v>125</v>
      </c>
      <c r="K11" s="29">
        <v>5000</v>
      </c>
      <c r="L11" s="29">
        <v>5000</v>
      </c>
      <c r="M11" s="32">
        <v>5000</v>
      </c>
    </row>
    <row r="12" spans="1:13">
      <c r="A12" s="81"/>
      <c r="B12" s="65" t="s">
        <v>62</v>
      </c>
      <c r="C12" s="53" t="s">
        <v>17</v>
      </c>
      <c r="D12" s="33" t="s">
        <v>50</v>
      </c>
      <c r="E12" s="37" t="s">
        <v>143</v>
      </c>
      <c r="F12" s="35">
        <v>12000</v>
      </c>
      <c r="G12" s="57"/>
      <c r="H12" s="35">
        <v>12000</v>
      </c>
      <c r="I12" s="35">
        <v>12000</v>
      </c>
      <c r="J12" s="33" t="s">
        <v>144</v>
      </c>
      <c r="K12" s="33">
        <v>2</v>
      </c>
      <c r="L12" s="33">
        <v>2</v>
      </c>
      <c r="M12" s="36">
        <v>2</v>
      </c>
    </row>
    <row r="13" spans="1:13" s="2" customFormat="1" ht="15.75" thickBot="1">
      <c r="A13" s="82"/>
      <c r="B13" s="67"/>
      <c r="C13" s="54" t="s">
        <v>18</v>
      </c>
      <c r="D13" s="61" t="s">
        <v>163</v>
      </c>
      <c r="E13" s="60" t="s">
        <v>134</v>
      </c>
      <c r="F13" s="40">
        <v>83000</v>
      </c>
      <c r="G13" s="58">
        <v>79720.350000000006</v>
      </c>
      <c r="H13" s="40">
        <v>65000</v>
      </c>
      <c r="I13" s="40">
        <v>53000</v>
      </c>
      <c r="J13" s="38" t="s">
        <v>133</v>
      </c>
      <c r="K13" s="38">
        <v>4</v>
      </c>
      <c r="L13" s="38">
        <v>4</v>
      </c>
      <c r="M13" s="41">
        <v>3</v>
      </c>
    </row>
    <row r="14" spans="1:13" s="2" customFormat="1">
      <c r="A14" s="80" t="s">
        <v>73</v>
      </c>
      <c r="B14" s="68" t="s">
        <v>63</v>
      </c>
      <c r="C14" s="74" t="s">
        <v>19</v>
      </c>
      <c r="D14" s="62" t="s">
        <v>157</v>
      </c>
      <c r="E14" s="26" t="s">
        <v>76</v>
      </c>
      <c r="F14" s="27">
        <v>100000</v>
      </c>
      <c r="G14" s="55">
        <v>71134.38</v>
      </c>
      <c r="H14" s="27">
        <v>100000</v>
      </c>
      <c r="I14" s="27">
        <v>100000</v>
      </c>
      <c r="J14" s="25" t="s">
        <v>121</v>
      </c>
      <c r="K14" s="25">
        <v>150</v>
      </c>
      <c r="L14" s="25">
        <v>150</v>
      </c>
      <c r="M14" s="28">
        <v>150</v>
      </c>
    </row>
    <row r="15" spans="1:13">
      <c r="A15" s="81"/>
      <c r="B15" s="70"/>
      <c r="C15" s="72"/>
      <c r="D15" s="63" t="s">
        <v>158</v>
      </c>
      <c r="E15" s="30" t="s">
        <v>77</v>
      </c>
      <c r="F15" s="31">
        <v>22000</v>
      </c>
      <c r="G15" s="56">
        <v>21456</v>
      </c>
      <c r="H15" s="31">
        <v>22000</v>
      </c>
      <c r="I15" s="31">
        <v>22000</v>
      </c>
      <c r="J15" s="29" t="s">
        <v>122</v>
      </c>
      <c r="K15" s="29">
        <v>50</v>
      </c>
      <c r="L15" s="29">
        <v>50</v>
      </c>
      <c r="M15" s="32">
        <v>50</v>
      </c>
    </row>
    <row r="16" spans="1:13" ht="30">
      <c r="A16" s="81"/>
      <c r="B16" s="70"/>
      <c r="C16" s="72"/>
      <c r="D16" s="63" t="s">
        <v>157</v>
      </c>
      <c r="E16" s="30" t="s">
        <v>79</v>
      </c>
      <c r="F16" s="31">
        <v>140000</v>
      </c>
      <c r="G16" s="56">
        <v>128345.06</v>
      </c>
      <c r="H16" s="31">
        <v>140000</v>
      </c>
      <c r="I16" s="31">
        <v>140000</v>
      </c>
      <c r="J16" s="29" t="s">
        <v>99</v>
      </c>
      <c r="K16" s="29">
        <v>350</v>
      </c>
      <c r="L16" s="29">
        <v>350</v>
      </c>
      <c r="M16" s="32">
        <v>350</v>
      </c>
    </row>
    <row r="17" spans="1:13">
      <c r="A17" s="81"/>
      <c r="B17" s="70"/>
      <c r="C17" s="72"/>
      <c r="D17" s="63" t="s">
        <v>158</v>
      </c>
      <c r="E17" s="30" t="s">
        <v>80</v>
      </c>
      <c r="F17" s="31">
        <v>35000</v>
      </c>
      <c r="G17" s="56">
        <v>21944.38</v>
      </c>
      <c r="H17" s="31">
        <v>35000</v>
      </c>
      <c r="I17" s="31">
        <v>35000</v>
      </c>
      <c r="J17" s="29" t="s">
        <v>99</v>
      </c>
      <c r="K17" s="29"/>
      <c r="L17" s="29"/>
      <c r="M17" s="32"/>
    </row>
    <row r="18" spans="1:13">
      <c r="A18" s="81"/>
      <c r="B18" s="70"/>
      <c r="C18" s="72"/>
      <c r="D18" s="64" t="s">
        <v>157</v>
      </c>
      <c r="E18" s="30" t="s">
        <v>78</v>
      </c>
      <c r="F18" s="31">
        <v>40000</v>
      </c>
      <c r="G18" s="56">
        <v>30400</v>
      </c>
      <c r="H18" s="31">
        <v>40000</v>
      </c>
      <c r="I18" s="31">
        <v>40000</v>
      </c>
      <c r="J18" s="29" t="s">
        <v>101</v>
      </c>
      <c r="K18" s="29">
        <v>45</v>
      </c>
      <c r="L18" s="29">
        <v>50</v>
      </c>
      <c r="M18" s="32">
        <v>55</v>
      </c>
    </row>
    <row r="19" spans="1:13">
      <c r="A19" s="81"/>
      <c r="B19" s="70"/>
      <c r="C19" s="72"/>
      <c r="D19" s="11" t="s">
        <v>159</v>
      </c>
      <c r="E19" s="30" t="s">
        <v>98</v>
      </c>
      <c r="F19" s="31">
        <v>550000</v>
      </c>
      <c r="G19" s="56">
        <v>494980</v>
      </c>
      <c r="H19" s="31">
        <v>550000</v>
      </c>
      <c r="I19" s="31">
        <v>550000</v>
      </c>
      <c r="J19" s="29" t="s">
        <v>100</v>
      </c>
      <c r="K19" s="29">
        <v>60</v>
      </c>
      <c r="L19" s="29">
        <v>70</v>
      </c>
      <c r="M19" s="32">
        <v>80</v>
      </c>
    </row>
    <row r="20" spans="1:13">
      <c r="A20" s="81"/>
      <c r="B20" s="70"/>
      <c r="C20" s="52" t="s">
        <v>20</v>
      </c>
      <c r="D20" s="7" t="s">
        <v>157</v>
      </c>
      <c r="E20" s="30" t="s">
        <v>81</v>
      </c>
      <c r="F20" s="31">
        <v>40000</v>
      </c>
      <c r="G20" s="56">
        <v>31000</v>
      </c>
      <c r="H20" s="31">
        <v>40000</v>
      </c>
      <c r="I20" s="31">
        <v>40000</v>
      </c>
      <c r="J20" s="29" t="s">
        <v>102</v>
      </c>
      <c r="K20" s="29">
        <v>15</v>
      </c>
      <c r="L20" s="29">
        <v>15</v>
      </c>
      <c r="M20" s="32">
        <v>15</v>
      </c>
    </row>
    <row r="21" spans="1:13" ht="30">
      <c r="A21" s="81"/>
      <c r="B21" s="70"/>
      <c r="C21" s="72" t="s">
        <v>21</v>
      </c>
      <c r="D21" s="73" t="s">
        <v>51</v>
      </c>
      <c r="E21" s="30" t="s">
        <v>120</v>
      </c>
      <c r="F21" s="31">
        <v>15000</v>
      </c>
      <c r="G21" s="56"/>
      <c r="H21" s="31">
        <v>15000</v>
      </c>
      <c r="I21" s="31">
        <v>15000</v>
      </c>
      <c r="J21" s="29" t="s">
        <v>137</v>
      </c>
      <c r="K21" s="29" t="s">
        <v>138</v>
      </c>
      <c r="L21" s="29" t="s">
        <v>138</v>
      </c>
      <c r="M21" s="32" t="s">
        <v>138</v>
      </c>
    </row>
    <row r="22" spans="1:13">
      <c r="A22" s="81"/>
      <c r="B22" s="70"/>
      <c r="C22" s="72"/>
      <c r="D22" s="73"/>
      <c r="E22" s="30" t="s">
        <v>119</v>
      </c>
      <c r="F22" s="31">
        <v>0</v>
      </c>
      <c r="G22" s="56"/>
      <c r="H22" s="31">
        <v>500000</v>
      </c>
      <c r="I22" s="31">
        <v>0</v>
      </c>
      <c r="J22" s="29" t="s">
        <v>136</v>
      </c>
      <c r="K22" s="42">
        <v>0</v>
      </c>
      <c r="L22" s="42">
        <v>1</v>
      </c>
      <c r="M22" s="43">
        <v>0</v>
      </c>
    </row>
    <row r="23" spans="1:13" ht="25.5">
      <c r="A23" s="81"/>
      <c r="B23" s="16"/>
      <c r="C23" s="53" t="s">
        <v>22</v>
      </c>
      <c r="D23" s="33" t="s">
        <v>52</v>
      </c>
      <c r="E23" s="34" t="s">
        <v>145</v>
      </c>
      <c r="F23" s="35">
        <v>10000</v>
      </c>
      <c r="G23" s="57"/>
      <c r="H23" s="35">
        <v>10000</v>
      </c>
      <c r="I23" s="35">
        <v>10000</v>
      </c>
      <c r="J23" s="33" t="s">
        <v>123</v>
      </c>
      <c r="K23" s="33">
        <v>4</v>
      </c>
      <c r="L23" s="33">
        <v>4</v>
      </c>
      <c r="M23" s="36">
        <v>4</v>
      </c>
    </row>
    <row r="24" spans="1:13" ht="25.5">
      <c r="A24" s="81"/>
      <c r="B24" s="77"/>
      <c r="C24" s="52" t="s">
        <v>23</v>
      </c>
      <c r="D24" s="7" t="s">
        <v>57</v>
      </c>
      <c r="E24" s="30" t="s">
        <v>147</v>
      </c>
      <c r="F24" s="31">
        <v>5000</v>
      </c>
      <c r="G24" s="56"/>
      <c r="H24" s="31">
        <v>5000</v>
      </c>
      <c r="I24" s="31">
        <v>5000</v>
      </c>
      <c r="J24" s="29" t="s">
        <v>148</v>
      </c>
      <c r="K24" s="29">
        <v>2</v>
      </c>
      <c r="L24" s="29">
        <v>2</v>
      </c>
      <c r="M24" s="32">
        <v>2</v>
      </c>
    </row>
    <row r="25" spans="1:13" ht="30">
      <c r="A25" s="81"/>
      <c r="B25" s="77"/>
      <c r="C25" s="72" t="s">
        <v>24</v>
      </c>
      <c r="D25" s="76" t="s">
        <v>58</v>
      </c>
      <c r="E25" s="30" t="s">
        <v>88</v>
      </c>
      <c r="F25" s="31">
        <v>25000</v>
      </c>
      <c r="G25" s="56">
        <v>29400</v>
      </c>
      <c r="H25" s="31">
        <v>25000</v>
      </c>
      <c r="I25" s="31">
        <v>25000</v>
      </c>
      <c r="J25" s="29" t="s">
        <v>146</v>
      </c>
      <c r="K25" s="29">
        <v>4</v>
      </c>
      <c r="L25" s="29">
        <v>4</v>
      </c>
      <c r="M25" s="32">
        <v>4</v>
      </c>
    </row>
    <row r="26" spans="1:13" ht="15.75" thickBot="1">
      <c r="A26" s="81"/>
      <c r="B26" s="78"/>
      <c r="C26" s="75"/>
      <c r="D26" s="73"/>
      <c r="E26" s="30" t="s">
        <v>87</v>
      </c>
      <c r="F26" s="31">
        <v>10000</v>
      </c>
      <c r="G26" s="56">
        <v>5000</v>
      </c>
      <c r="H26" s="31">
        <v>10000</v>
      </c>
      <c r="I26" s="31">
        <v>10000</v>
      </c>
      <c r="J26" s="29" t="s">
        <v>146</v>
      </c>
      <c r="K26" s="29">
        <v>2</v>
      </c>
      <c r="L26" s="29">
        <v>2</v>
      </c>
      <c r="M26" s="32">
        <v>2</v>
      </c>
    </row>
    <row r="27" spans="1:13">
      <c r="A27" s="80" t="s">
        <v>74</v>
      </c>
      <c r="B27" s="68" t="s">
        <v>64</v>
      </c>
      <c r="C27" s="51" t="s">
        <v>25</v>
      </c>
      <c r="D27" s="17" t="s">
        <v>172</v>
      </c>
      <c r="E27" s="26" t="s">
        <v>110</v>
      </c>
      <c r="F27" s="27">
        <v>200000</v>
      </c>
      <c r="G27" s="55"/>
      <c r="H27" s="27">
        <v>200000</v>
      </c>
      <c r="I27" s="27">
        <v>200000</v>
      </c>
      <c r="J27" s="25" t="s">
        <v>149</v>
      </c>
      <c r="K27" s="44">
        <v>0.1</v>
      </c>
      <c r="L27" s="44">
        <v>0.1</v>
      </c>
      <c r="M27" s="45">
        <v>0.1</v>
      </c>
    </row>
    <row r="28" spans="1:13" ht="30.75" thickBot="1">
      <c r="A28" s="81"/>
      <c r="B28" s="70"/>
      <c r="C28" s="52" t="s">
        <v>26</v>
      </c>
      <c r="D28" s="7" t="s">
        <v>172</v>
      </c>
      <c r="E28" s="6" t="s">
        <v>168</v>
      </c>
      <c r="F28" s="31">
        <v>1400000</v>
      </c>
      <c r="G28" s="56">
        <v>1042757.76</v>
      </c>
      <c r="H28" s="31">
        <v>200000</v>
      </c>
      <c r="I28" s="31">
        <v>200000</v>
      </c>
      <c r="J28" s="29" t="s">
        <v>150</v>
      </c>
      <c r="K28" s="29">
        <v>1000</v>
      </c>
      <c r="L28" s="29">
        <v>1000</v>
      </c>
      <c r="M28" s="32">
        <v>1000</v>
      </c>
    </row>
    <row r="29" spans="1:13" ht="36" customHeight="1" thickBot="1">
      <c r="A29" s="81"/>
      <c r="B29" s="69"/>
      <c r="C29" s="52" t="s">
        <v>27</v>
      </c>
      <c r="D29" s="29" t="s">
        <v>53</v>
      </c>
      <c r="E29" s="18" t="s">
        <v>173</v>
      </c>
      <c r="F29" s="31">
        <f>SUM(F30:F34)</f>
        <v>776000</v>
      </c>
      <c r="G29" s="56"/>
      <c r="H29" s="31">
        <f>SUM(H30:H34)</f>
        <v>600000</v>
      </c>
      <c r="I29" s="31">
        <f>SUM(I30:I34)</f>
        <v>1580000</v>
      </c>
      <c r="J29" s="29"/>
      <c r="K29" s="29"/>
      <c r="L29" s="29"/>
      <c r="M29" s="32"/>
    </row>
    <row r="30" spans="1:13" ht="30">
      <c r="A30" s="81"/>
      <c r="B30" s="65" t="s">
        <v>65</v>
      </c>
      <c r="C30" s="83" t="s">
        <v>28</v>
      </c>
      <c r="D30" s="84" t="s">
        <v>55</v>
      </c>
      <c r="E30" s="34" t="s">
        <v>111</v>
      </c>
      <c r="F30" s="35">
        <v>426000</v>
      </c>
      <c r="G30" s="57">
        <v>425998.24</v>
      </c>
      <c r="H30" s="35">
        <v>0</v>
      </c>
      <c r="I30" s="35">
        <v>0</v>
      </c>
      <c r="J30" s="50" t="s">
        <v>124</v>
      </c>
      <c r="K30" s="33">
        <v>220</v>
      </c>
      <c r="L30" s="33">
        <v>0</v>
      </c>
      <c r="M30" s="36">
        <v>0</v>
      </c>
    </row>
    <row r="31" spans="1:13" ht="30">
      <c r="A31" s="81"/>
      <c r="B31" s="66"/>
      <c r="C31" s="83"/>
      <c r="D31" s="85"/>
      <c r="E31" s="34" t="s">
        <v>112</v>
      </c>
      <c r="F31" s="35">
        <v>0</v>
      </c>
      <c r="G31" s="57"/>
      <c r="H31" s="35">
        <v>250000</v>
      </c>
      <c r="I31" s="35">
        <v>80000</v>
      </c>
      <c r="J31" s="50" t="s">
        <v>124</v>
      </c>
      <c r="K31" s="33">
        <v>0</v>
      </c>
      <c r="L31" s="33">
        <v>320</v>
      </c>
      <c r="M31" s="36">
        <v>100</v>
      </c>
    </row>
    <row r="32" spans="1:13" ht="30">
      <c r="A32" s="81"/>
      <c r="B32" s="66"/>
      <c r="C32" s="83"/>
      <c r="D32" s="85"/>
      <c r="E32" s="37" t="s">
        <v>113</v>
      </c>
      <c r="F32" s="35">
        <v>0</v>
      </c>
      <c r="G32" s="57"/>
      <c r="H32" s="35">
        <v>0</v>
      </c>
      <c r="I32" s="35">
        <v>800000</v>
      </c>
      <c r="J32" s="50" t="s">
        <v>124</v>
      </c>
      <c r="K32" s="33">
        <v>0</v>
      </c>
      <c r="L32" s="33">
        <v>0</v>
      </c>
      <c r="M32" s="36">
        <v>550</v>
      </c>
    </row>
    <row r="33" spans="1:13" ht="30">
      <c r="A33" s="81"/>
      <c r="B33" s="66"/>
      <c r="C33" s="83"/>
      <c r="D33" s="85"/>
      <c r="E33" s="34" t="s">
        <v>130</v>
      </c>
      <c r="F33" s="35">
        <v>150000</v>
      </c>
      <c r="G33" s="57">
        <v>30394.65</v>
      </c>
      <c r="H33" s="35">
        <v>150000</v>
      </c>
      <c r="I33" s="35">
        <v>500000</v>
      </c>
      <c r="J33" s="50" t="s">
        <v>124</v>
      </c>
      <c r="K33" s="33">
        <v>0</v>
      </c>
      <c r="L33" s="33">
        <v>0</v>
      </c>
      <c r="M33" s="36">
        <v>1600</v>
      </c>
    </row>
    <row r="34" spans="1:13" s="2" customFormat="1" ht="15.75" thickBot="1">
      <c r="A34" s="81"/>
      <c r="B34" s="67"/>
      <c r="C34" s="53" t="s">
        <v>29</v>
      </c>
      <c r="D34" s="9" t="s">
        <v>55</v>
      </c>
      <c r="E34" s="37" t="s">
        <v>127</v>
      </c>
      <c r="F34" s="35">
        <v>200000</v>
      </c>
      <c r="G34" s="57">
        <v>14987.5</v>
      </c>
      <c r="H34" s="35">
        <v>200000</v>
      </c>
      <c r="I34" s="35">
        <v>200000</v>
      </c>
      <c r="J34" s="50" t="s">
        <v>124</v>
      </c>
      <c r="K34" s="33">
        <v>1000</v>
      </c>
      <c r="L34" s="33">
        <v>1000</v>
      </c>
      <c r="M34" s="36">
        <v>1000</v>
      </c>
    </row>
    <row r="35" spans="1:13" ht="30">
      <c r="A35" s="81"/>
      <c r="B35" s="68" t="s">
        <v>66</v>
      </c>
      <c r="C35" s="52" t="s">
        <v>30</v>
      </c>
      <c r="D35" s="10" t="s">
        <v>170</v>
      </c>
      <c r="E35" s="30" t="s">
        <v>132</v>
      </c>
      <c r="F35" s="31">
        <v>500000</v>
      </c>
      <c r="G35" s="56"/>
      <c r="H35" s="31">
        <v>1150000</v>
      </c>
      <c r="I35" s="31">
        <v>650000</v>
      </c>
      <c r="J35" s="29" t="s">
        <v>131</v>
      </c>
      <c r="K35" s="29">
        <v>2</v>
      </c>
      <c r="L35" s="29">
        <v>4</v>
      </c>
      <c r="M35" s="32">
        <v>3</v>
      </c>
    </row>
    <row r="36" spans="1:13" s="2" customFormat="1" ht="15.75" thickBot="1">
      <c r="A36" s="81"/>
      <c r="B36" s="69"/>
      <c r="C36" s="52" t="s">
        <v>31</v>
      </c>
      <c r="D36" s="7" t="s">
        <v>170</v>
      </c>
      <c r="E36" s="30" t="s">
        <v>126</v>
      </c>
      <c r="F36" s="31">
        <v>850000</v>
      </c>
      <c r="G36" s="56"/>
      <c r="H36" s="31">
        <v>0</v>
      </c>
      <c r="I36" s="31">
        <v>0</v>
      </c>
      <c r="J36" s="29" t="s">
        <v>135</v>
      </c>
      <c r="K36" s="42">
        <v>0</v>
      </c>
      <c r="L36" s="42">
        <v>0.4</v>
      </c>
      <c r="M36" s="43">
        <v>0.4</v>
      </c>
    </row>
    <row r="37" spans="1:13" ht="30">
      <c r="A37" s="81"/>
      <c r="B37" s="65" t="s">
        <v>67</v>
      </c>
      <c r="C37" s="53" t="s">
        <v>32</v>
      </c>
      <c r="D37" s="9" t="s">
        <v>171</v>
      </c>
      <c r="E37" s="37" t="s">
        <v>89</v>
      </c>
      <c r="F37" s="35">
        <v>1000</v>
      </c>
      <c r="G37" s="57"/>
      <c r="H37" s="35">
        <v>1000</v>
      </c>
      <c r="I37" s="35">
        <v>1000</v>
      </c>
      <c r="J37" s="33"/>
      <c r="K37" s="33"/>
      <c r="L37" s="33"/>
      <c r="M37" s="36"/>
    </row>
    <row r="38" spans="1:13" ht="32.25" customHeight="1">
      <c r="A38" s="81"/>
      <c r="B38" s="66"/>
      <c r="C38" s="53" t="s">
        <v>33</v>
      </c>
      <c r="D38" s="33" t="s">
        <v>54</v>
      </c>
      <c r="E38" s="37" t="s">
        <v>90</v>
      </c>
      <c r="F38" s="35">
        <v>100000</v>
      </c>
      <c r="G38" s="57">
        <v>10400</v>
      </c>
      <c r="H38" s="35">
        <v>10000</v>
      </c>
      <c r="I38" s="35">
        <v>10000</v>
      </c>
      <c r="J38" s="33" t="s">
        <v>136</v>
      </c>
      <c r="K38" s="46">
        <v>1</v>
      </c>
      <c r="L38" s="46">
        <v>0</v>
      </c>
      <c r="M38" s="36"/>
    </row>
    <row r="39" spans="1:13" ht="25.5">
      <c r="A39" s="81"/>
      <c r="B39" s="66"/>
      <c r="C39" s="53" t="s">
        <v>34</v>
      </c>
      <c r="D39" s="33"/>
      <c r="E39" s="34"/>
      <c r="F39" s="35"/>
      <c r="G39" s="57"/>
      <c r="H39" s="35"/>
      <c r="I39" s="35"/>
      <c r="J39" s="33"/>
      <c r="K39" s="33"/>
      <c r="L39" s="33"/>
      <c r="M39" s="36"/>
    </row>
    <row r="40" spans="1:13" ht="15.75" thickBot="1">
      <c r="A40" s="82"/>
      <c r="B40" s="67"/>
      <c r="C40" s="54" t="s">
        <v>35</v>
      </c>
      <c r="D40" s="38"/>
      <c r="E40" s="39"/>
      <c r="F40" s="40"/>
      <c r="G40" s="58"/>
      <c r="H40" s="40"/>
      <c r="I40" s="40"/>
      <c r="J40" s="38"/>
      <c r="K40" s="38"/>
      <c r="L40" s="38"/>
      <c r="M40" s="41"/>
    </row>
    <row r="41" spans="1:13" ht="15.75" customHeight="1">
      <c r="A41" s="80" t="s">
        <v>75</v>
      </c>
      <c r="B41" s="87" t="s">
        <v>68</v>
      </c>
      <c r="C41" s="74" t="s">
        <v>36</v>
      </c>
      <c r="D41" s="62" t="s">
        <v>161</v>
      </c>
      <c r="E41" s="26" t="s">
        <v>117</v>
      </c>
      <c r="F41" s="27">
        <v>40000</v>
      </c>
      <c r="G41" s="55">
        <v>38700</v>
      </c>
      <c r="H41" s="27">
        <v>40000</v>
      </c>
      <c r="I41" s="27">
        <v>40000</v>
      </c>
      <c r="J41" s="25" t="s">
        <v>108</v>
      </c>
      <c r="K41" s="25">
        <v>50</v>
      </c>
      <c r="L41" s="25">
        <v>50</v>
      </c>
      <c r="M41" s="28">
        <v>50</v>
      </c>
    </row>
    <row r="42" spans="1:13" ht="30">
      <c r="A42" s="81"/>
      <c r="B42" s="88"/>
      <c r="C42" s="72"/>
      <c r="D42" s="63" t="s">
        <v>160</v>
      </c>
      <c r="E42" s="30" t="s">
        <v>104</v>
      </c>
      <c r="F42" s="31">
        <v>100000</v>
      </c>
      <c r="G42" s="56">
        <v>94348.81</v>
      </c>
      <c r="H42" s="31">
        <v>100000</v>
      </c>
      <c r="I42" s="31">
        <v>100000</v>
      </c>
      <c r="J42" s="29" t="s">
        <v>103</v>
      </c>
      <c r="K42" s="29">
        <v>70</v>
      </c>
      <c r="L42" s="29">
        <v>70</v>
      </c>
      <c r="M42" s="32">
        <v>70</v>
      </c>
    </row>
    <row r="43" spans="1:13" ht="30">
      <c r="A43" s="81"/>
      <c r="B43" s="88"/>
      <c r="C43" s="72"/>
      <c r="D43" s="63" t="s">
        <v>160</v>
      </c>
      <c r="E43" s="30" t="s">
        <v>105</v>
      </c>
      <c r="F43" s="31">
        <v>20000</v>
      </c>
      <c r="G43" s="56">
        <v>19289</v>
      </c>
      <c r="H43" s="31">
        <v>20000</v>
      </c>
      <c r="I43" s="31">
        <v>20000</v>
      </c>
      <c r="J43" s="29" t="s">
        <v>103</v>
      </c>
      <c r="K43" s="29">
        <v>30</v>
      </c>
      <c r="L43" s="29">
        <v>30</v>
      </c>
      <c r="M43" s="32">
        <v>30</v>
      </c>
    </row>
    <row r="44" spans="1:13">
      <c r="A44" s="81"/>
      <c r="B44" s="88"/>
      <c r="C44" s="72"/>
      <c r="D44" s="63" t="s">
        <v>162</v>
      </c>
      <c r="E44" s="30" t="s">
        <v>106</v>
      </c>
      <c r="F44" s="31">
        <v>30000</v>
      </c>
      <c r="G44" s="56">
        <v>30000</v>
      </c>
      <c r="H44" s="31">
        <v>30000</v>
      </c>
      <c r="I44" s="31">
        <v>30000</v>
      </c>
      <c r="J44" s="29" t="s">
        <v>107</v>
      </c>
      <c r="K44" s="29">
        <v>5</v>
      </c>
      <c r="L44" s="29">
        <v>5</v>
      </c>
      <c r="M44" s="32">
        <v>5</v>
      </c>
    </row>
    <row r="45" spans="1:13">
      <c r="A45" s="81"/>
      <c r="B45" s="88"/>
      <c r="C45" s="72"/>
      <c r="D45" s="63" t="s">
        <v>169</v>
      </c>
      <c r="E45" s="30" t="s">
        <v>118</v>
      </c>
      <c r="F45" s="31">
        <v>4000</v>
      </c>
      <c r="G45" s="56">
        <v>2769.21</v>
      </c>
      <c r="H45" s="31">
        <v>5000</v>
      </c>
      <c r="I45" s="31">
        <v>5000</v>
      </c>
      <c r="J45" s="29" t="s">
        <v>108</v>
      </c>
      <c r="K45" s="29">
        <v>20</v>
      </c>
      <c r="L45" s="29">
        <v>20</v>
      </c>
      <c r="M45" s="32">
        <v>20</v>
      </c>
    </row>
    <row r="46" spans="1:13">
      <c r="A46" s="81"/>
      <c r="B46" s="88"/>
      <c r="C46" s="72"/>
      <c r="D46" s="63" t="s">
        <v>157</v>
      </c>
      <c r="E46" s="30" t="s">
        <v>139</v>
      </c>
      <c r="F46" s="31">
        <v>30000</v>
      </c>
      <c r="G46" s="56">
        <v>21000</v>
      </c>
      <c r="H46" s="31">
        <v>40000</v>
      </c>
      <c r="I46" s="31">
        <v>40000</v>
      </c>
      <c r="J46" s="29" t="s">
        <v>108</v>
      </c>
      <c r="K46" s="29">
        <v>40</v>
      </c>
      <c r="L46" s="29">
        <v>40</v>
      </c>
      <c r="M46" s="32">
        <v>40</v>
      </c>
    </row>
    <row r="47" spans="1:13">
      <c r="A47" s="81"/>
      <c r="B47" s="88"/>
      <c r="C47" s="72"/>
      <c r="D47" s="11" t="s">
        <v>160</v>
      </c>
      <c r="E47" s="30" t="s">
        <v>109</v>
      </c>
      <c r="F47" s="31">
        <v>90000</v>
      </c>
      <c r="G47" s="56">
        <v>90780</v>
      </c>
      <c r="H47" s="31">
        <v>100000</v>
      </c>
      <c r="I47" s="31">
        <v>100000</v>
      </c>
      <c r="J47" s="29" t="s">
        <v>108</v>
      </c>
      <c r="K47" s="29">
        <v>110</v>
      </c>
      <c r="L47" s="29">
        <v>110</v>
      </c>
      <c r="M47" s="32">
        <v>110</v>
      </c>
    </row>
    <row r="48" spans="1:13">
      <c r="A48" s="81"/>
      <c r="B48" s="88"/>
      <c r="C48" s="52" t="s">
        <v>37</v>
      </c>
      <c r="D48" s="29" t="s">
        <v>56</v>
      </c>
      <c r="E48" s="30" t="s">
        <v>142</v>
      </c>
      <c r="F48" s="31">
        <v>1000</v>
      </c>
      <c r="G48" s="56"/>
      <c r="H48" s="31">
        <v>1000</v>
      </c>
      <c r="I48" s="31">
        <v>1500000</v>
      </c>
      <c r="J48" s="29" t="s">
        <v>136</v>
      </c>
      <c r="K48" s="42">
        <v>0</v>
      </c>
      <c r="L48" s="42">
        <v>0</v>
      </c>
      <c r="M48" s="43">
        <v>1</v>
      </c>
    </row>
    <row r="49" spans="1:13" ht="25.5">
      <c r="A49" s="81"/>
      <c r="B49" s="88"/>
      <c r="C49" s="52" t="s">
        <v>38</v>
      </c>
      <c r="D49" s="29"/>
      <c r="E49" s="30"/>
      <c r="F49" s="31"/>
      <c r="G49" s="56"/>
      <c r="H49" s="31"/>
      <c r="I49" s="31"/>
      <c r="J49" s="29"/>
      <c r="K49" s="29"/>
      <c r="L49" s="29"/>
      <c r="M49" s="32"/>
    </row>
    <row r="50" spans="1:13">
      <c r="A50" s="81"/>
      <c r="B50" s="88"/>
      <c r="C50" s="52" t="s">
        <v>91</v>
      </c>
      <c r="D50" s="29"/>
      <c r="E50" s="30"/>
      <c r="F50" s="31"/>
      <c r="G50" s="56"/>
      <c r="H50" s="31"/>
      <c r="I50" s="31"/>
      <c r="J50" s="29"/>
      <c r="K50" s="29"/>
      <c r="L50" s="29"/>
      <c r="M50" s="32"/>
    </row>
    <row r="51" spans="1:13">
      <c r="A51" s="81"/>
      <c r="B51" s="88"/>
      <c r="C51" s="72" t="s">
        <v>39</v>
      </c>
      <c r="D51" s="86" t="s">
        <v>49</v>
      </c>
      <c r="E51" s="59" t="s">
        <v>92</v>
      </c>
      <c r="F51" s="31">
        <v>150000</v>
      </c>
      <c r="G51" s="56">
        <v>138360.53</v>
      </c>
      <c r="H51" s="31">
        <v>0</v>
      </c>
      <c r="I51" s="31">
        <v>0</v>
      </c>
      <c r="J51" s="29" t="s">
        <v>116</v>
      </c>
      <c r="K51" s="29">
        <v>100</v>
      </c>
      <c r="L51" s="29">
        <v>100</v>
      </c>
      <c r="M51" s="32">
        <v>100</v>
      </c>
    </row>
    <row r="52" spans="1:13" ht="30.75" thickBot="1">
      <c r="A52" s="81"/>
      <c r="B52" s="89"/>
      <c r="C52" s="72"/>
      <c r="D52" s="73"/>
      <c r="E52" s="30" t="s">
        <v>115</v>
      </c>
      <c r="F52" s="31">
        <v>15000</v>
      </c>
      <c r="G52" s="56">
        <v>14649.83</v>
      </c>
      <c r="H52" s="31">
        <v>8000</v>
      </c>
      <c r="I52" s="31">
        <v>8000</v>
      </c>
      <c r="J52" s="29" t="s">
        <v>107</v>
      </c>
      <c r="K52" s="29">
        <v>1</v>
      </c>
      <c r="L52" s="29">
        <v>1</v>
      </c>
      <c r="M52" s="32">
        <v>1</v>
      </c>
    </row>
    <row r="53" spans="1:13" ht="15" customHeight="1">
      <c r="A53" s="81"/>
      <c r="B53" s="90" t="s">
        <v>69</v>
      </c>
      <c r="C53" s="53" t="s">
        <v>40</v>
      </c>
      <c r="D53" s="9" t="s">
        <v>163</v>
      </c>
      <c r="E53" s="37" t="s">
        <v>86</v>
      </c>
      <c r="F53" s="35">
        <v>30000</v>
      </c>
      <c r="G53" s="57">
        <v>29472.45</v>
      </c>
      <c r="H53" s="35">
        <v>30000</v>
      </c>
      <c r="I53" s="35">
        <v>30000</v>
      </c>
      <c r="J53" s="33"/>
      <c r="K53" s="33"/>
      <c r="L53" s="33"/>
      <c r="M53" s="36"/>
    </row>
    <row r="54" spans="1:13" ht="25.5">
      <c r="A54" s="81"/>
      <c r="B54" s="91"/>
      <c r="C54" s="53" t="s">
        <v>41</v>
      </c>
      <c r="D54" s="9"/>
      <c r="E54" s="34"/>
      <c r="F54" s="35"/>
      <c r="G54" s="57"/>
      <c r="H54" s="35"/>
      <c r="I54" s="35"/>
      <c r="J54" s="33"/>
      <c r="K54" s="33"/>
      <c r="L54" s="33"/>
      <c r="M54" s="36"/>
    </row>
    <row r="55" spans="1:13">
      <c r="A55" s="81"/>
      <c r="B55" s="91"/>
      <c r="C55" s="83" t="s">
        <v>42</v>
      </c>
      <c r="D55" s="84" t="s">
        <v>163</v>
      </c>
      <c r="E55" s="37" t="s">
        <v>128</v>
      </c>
      <c r="F55" s="35">
        <v>1000000</v>
      </c>
      <c r="G55" s="57"/>
      <c r="H55" s="35">
        <v>0</v>
      </c>
      <c r="I55" s="35">
        <v>0</v>
      </c>
      <c r="J55" s="33"/>
      <c r="K55" s="33"/>
      <c r="L55" s="33"/>
      <c r="M55" s="36"/>
    </row>
    <row r="56" spans="1:13" ht="30.75" thickBot="1">
      <c r="A56" s="81"/>
      <c r="B56" s="92"/>
      <c r="C56" s="83"/>
      <c r="D56" s="85"/>
      <c r="E56" s="37" t="s">
        <v>129</v>
      </c>
      <c r="F56" s="35">
        <v>250000</v>
      </c>
      <c r="G56" s="57">
        <v>264363.75</v>
      </c>
      <c r="H56" s="35">
        <v>20000</v>
      </c>
      <c r="I56" s="35">
        <v>20000</v>
      </c>
      <c r="J56" s="33"/>
      <c r="K56" s="33"/>
      <c r="L56" s="33"/>
      <c r="M56" s="36"/>
    </row>
    <row r="57" spans="1:13">
      <c r="A57" s="81"/>
      <c r="B57" s="68" t="s">
        <v>70</v>
      </c>
      <c r="C57" s="72" t="s">
        <v>43</v>
      </c>
      <c r="D57" s="76" t="s">
        <v>164</v>
      </c>
      <c r="E57" s="30" t="s">
        <v>93</v>
      </c>
      <c r="F57" s="31">
        <v>80000</v>
      </c>
      <c r="G57" s="56">
        <v>93891.22</v>
      </c>
      <c r="H57" s="31">
        <v>0</v>
      </c>
      <c r="I57" s="31">
        <v>0</v>
      </c>
      <c r="J57" s="29" t="s">
        <v>136</v>
      </c>
      <c r="K57" s="42">
        <v>1</v>
      </c>
      <c r="L57" s="42">
        <v>0</v>
      </c>
      <c r="M57" s="43">
        <v>0</v>
      </c>
    </row>
    <row r="58" spans="1:13">
      <c r="A58" s="81"/>
      <c r="B58" s="70"/>
      <c r="C58" s="72"/>
      <c r="D58" s="73"/>
      <c r="E58" s="30" t="s">
        <v>94</v>
      </c>
      <c r="F58" s="31">
        <v>35000</v>
      </c>
      <c r="G58" s="56">
        <v>30584.58</v>
      </c>
      <c r="H58" s="31">
        <v>0</v>
      </c>
      <c r="I58" s="31">
        <v>0</v>
      </c>
      <c r="J58" s="29"/>
      <c r="K58" s="29"/>
      <c r="L58" s="29"/>
      <c r="M58" s="32"/>
    </row>
    <row r="59" spans="1:13" ht="30">
      <c r="A59" s="81"/>
      <c r="B59" s="70"/>
      <c r="C59" s="72"/>
      <c r="D59" s="73"/>
      <c r="E59" s="30" t="s">
        <v>95</v>
      </c>
      <c r="F59" s="31">
        <v>100000</v>
      </c>
      <c r="G59" s="56">
        <v>130547.56</v>
      </c>
      <c r="H59" s="31">
        <v>20000</v>
      </c>
      <c r="I59" s="31">
        <v>20000</v>
      </c>
      <c r="J59" s="29"/>
      <c r="K59" s="29"/>
      <c r="L59" s="29"/>
      <c r="M59" s="32"/>
    </row>
    <row r="60" spans="1:13" ht="30">
      <c r="A60" s="81"/>
      <c r="B60" s="70"/>
      <c r="C60" s="72"/>
      <c r="D60" s="73"/>
      <c r="E60" s="30" t="s">
        <v>96</v>
      </c>
      <c r="F60" s="31">
        <v>50000</v>
      </c>
      <c r="G60" s="56">
        <v>48743.47</v>
      </c>
      <c r="H60" s="31">
        <v>20000</v>
      </c>
      <c r="I60" s="31">
        <v>20000</v>
      </c>
      <c r="J60" s="29"/>
      <c r="K60" s="29"/>
      <c r="L60" s="29"/>
      <c r="M60" s="32"/>
    </row>
    <row r="61" spans="1:13">
      <c r="A61" s="81"/>
      <c r="B61" s="70"/>
      <c r="C61" s="52" t="s">
        <v>44</v>
      </c>
      <c r="D61" s="29"/>
      <c r="E61" s="30"/>
      <c r="F61" s="31"/>
      <c r="G61" s="56"/>
      <c r="H61" s="31"/>
      <c r="I61" s="31"/>
      <c r="J61" s="29"/>
      <c r="K61" s="29"/>
      <c r="L61" s="29"/>
      <c r="M61" s="32"/>
    </row>
    <row r="62" spans="1:13" ht="26.25" thickBot="1">
      <c r="A62" s="81"/>
      <c r="B62" s="69"/>
      <c r="C62" s="52" t="s">
        <v>45</v>
      </c>
      <c r="D62" s="29"/>
      <c r="E62" s="30"/>
      <c r="F62" s="31"/>
      <c r="G62" s="56"/>
      <c r="H62" s="31"/>
      <c r="I62" s="31"/>
      <c r="J62" s="29"/>
      <c r="K62" s="29"/>
      <c r="L62" s="29"/>
      <c r="M62" s="32"/>
    </row>
    <row r="63" spans="1:13">
      <c r="A63" s="81"/>
      <c r="B63" s="65" t="s">
        <v>71</v>
      </c>
      <c r="C63" s="53" t="s">
        <v>46</v>
      </c>
      <c r="D63" s="9" t="s">
        <v>166</v>
      </c>
      <c r="E63" s="8" t="s">
        <v>165</v>
      </c>
      <c r="F63" s="35">
        <v>90000</v>
      </c>
      <c r="G63" s="57">
        <v>92000.4</v>
      </c>
      <c r="H63" s="35">
        <v>10000</v>
      </c>
      <c r="I63" s="35">
        <v>10000</v>
      </c>
      <c r="J63" s="33" t="s">
        <v>114</v>
      </c>
      <c r="K63" s="33">
        <v>7</v>
      </c>
      <c r="L63" s="33">
        <v>7</v>
      </c>
      <c r="M63" s="36">
        <v>7</v>
      </c>
    </row>
    <row r="64" spans="1:13">
      <c r="A64" s="81"/>
      <c r="B64" s="66"/>
      <c r="C64" s="53" t="s">
        <v>47</v>
      </c>
      <c r="D64" s="9" t="s">
        <v>167</v>
      </c>
      <c r="E64" s="30" t="s">
        <v>140</v>
      </c>
      <c r="F64" s="35">
        <v>160000</v>
      </c>
      <c r="G64" s="57"/>
      <c r="H64" s="35">
        <v>160000</v>
      </c>
      <c r="I64" s="35">
        <v>160000</v>
      </c>
      <c r="J64" s="33" t="s">
        <v>141</v>
      </c>
      <c r="K64" s="33"/>
      <c r="L64" s="33"/>
      <c r="M64" s="36"/>
    </row>
    <row r="65" spans="1:13" ht="15.75" thickBot="1">
      <c r="A65" s="82"/>
      <c r="B65" s="67"/>
      <c r="C65" s="54" t="s">
        <v>48</v>
      </c>
      <c r="D65" s="38"/>
      <c r="E65" s="39"/>
      <c r="F65" s="40"/>
      <c r="G65" s="58"/>
      <c r="H65" s="40"/>
      <c r="I65" s="40"/>
      <c r="J65" s="38"/>
      <c r="K65" s="38"/>
      <c r="L65" s="38"/>
      <c r="M65" s="41"/>
    </row>
    <row r="66" spans="1:13">
      <c r="A66" s="19"/>
      <c r="B66" s="20"/>
      <c r="C66" s="49"/>
      <c r="D66" s="48"/>
      <c r="E66" s="49"/>
      <c r="F66" s="47"/>
      <c r="G66" s="48"/>
      <c r="H66" s="47"/>
      <c r="I66" s="47"/>
      <c r="J66" s="48"/>
      <c r="K66" s="48"/>
      <c r="L66" s="48"/>
      <c r="M66" s="48"/>
    </row>
  </sheetData>
  <mergeCells count="33">
    <mergeCell ref="C55:C56"/>
    <mergeCell ref="D55:D56"/>
    <mergeCell ref="C57:C60"/>
    <mergeCell ref="D57:D60"/>
    <mergeCell ref="A41:A65"/>
    <mergeCell ref="B41:B52"/>
    <mergeCell ref="B53:B56"/>
    <mergeCell ref="B57:B62"/>
    <mergeCell ref="B63:B65"/>
    <mergeCell ref="A27:A40"/>
    <mergeCell ref="C30:C33"/>
    <mergeCell ref="D30:D33"/>
    <mergeCell ref="C41:C47"/>
    <mergeCell ref="C51:C52"/>
    <mergeCell ref="D51:D52"/>
    <mergeCell ref="C25:C26"/>
    <mergeCell ref="D25:D26"/>
    <mergeCell ref="B24:B26"/>
    <mergeCell ref="A3:M3"/>
    <mergeCell ref="A6:A13"/>
    <mergeCell ref="A14:A26"/>
    <mergeCell ref="A1:M1"/>
    <mergeCell ref="B7:B9"/>
    <mergeCell ref="B10:B11"/>
    <mergeCell ref="B12:B13"/>
    <mergeCell ref="C21:C22"/>
    <mergeCell ref="D21:D22"/>
    <mergeCell ref="C14:C19"/>
    <mergeCell ref="B30:B34"/>
    <mergeCell ref="B35:B36"/>
    <mergeCell ref="B37:B40"/>
    <mergeCell ref="B14:B22"/>
    <mergeCell ref="B27:B29"/>
  </mergeCells>
  <pageMargins left="0.39370078740157483" right="0.39370078740157483" top="0.39370078740157483" bottom="0.39370078740157483" header="0.19685039370078741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Radni</dc:creator>
  <cp:lastModifiedBy>Ruža</cp:lastModifiedBy>
  <cp:lastPrinted>2017-04-18T08:16:46Z</cp:lastPrinted>
  <dcterms:created xsi:type="dcterms:W3CDTF">2015-11-30T12:52:25Z</dcterms:created>
  <dcterms:modified xsi:type="dcterms:W3CDTF">2017-04-18T08:19:34Z</dcterms:modified>
</cp:coreProperties>
</file>